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20610" windowHeight="11640"/>
  </bookViews>
  <sheets>
    <sheet name="42801" sheetId="4" r:id="rId1"/>
  </sheets>
  <definedNames>
    <definedName name="_xlnm.Print_Area" localSheetId="0">'42801'!$A$1:$E$118</definedName>
  </definedNames>
  <calcPr calcId="125725"/>
</workbook>
</file>

<file path=xl/calcChain.xml><?xml version="1.0" encoding="utf-8"?>
<calcChain xmlns="http://schemas.openxmlformats.org/spreadsheetml/2006/main">
  <c r="E15" i="4"/>
  <c r="E16"/>
  <c r="E17"/>
  <c r="E18"/>
  <c r="E19"/>
  <c r="E20"/>
  <c r="E21"/>
  <c r="E22"/>
  <c r="E23"/>
  <c r="E24"/>
  <c r="E25"/>
  <c r="E26"/>
  <c r="E27"/>
  <c r="E28"/>
  <c r="E29"/>
  <c r="E30"/>
  <c r="E31"/>
  <c r="E33"/>
  <c r="E34"/>
  <c r="E36"/>
  <c r="E37"/>
  <c r="E38"/>
  <c r="E40"/>
  <c r="E41"/>
  <c r="E43"/>
  <c r="E44"/>
  <c r="E45"/>
  <c r="E46"/>
  <c r="E47"/>
  <c r="E48"/>
  <c r="E49"/>
  <c r="E50"/>
  <c r="E51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3"/>
  <c r="E105"/>
  <c r="E106"/>
  <c r="E111"/>
  <c r="E112"/>
  <c r="E113"/>
  <c r="E114"/>
  <c r="E117"/>
  <c r="E118"/>
  <c r="E119"/>
  <c r="E120"/>
  <c r="E121"/>
  <c r="E122"/>
  <c r="E123"/>
  <c r="E124"/>
  <c r="E125"/>
  <c r="E126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4"/>
</calcChain>
</file>

<file path=xl/sharedStrings.xml><?xml version="1.0" encoding="utf-8"?>
<sst xmlns="http://schemas.openxmlformats.org/spreadsheetml/2006/main" count="330" uniqueCount="308">
  <si>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</si>
  <si>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</si>
  <si>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</si>
  <si>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</si>
  <si>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</si>
  <si>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</si>
  <si>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</si>
  <si>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</si>
  <si>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</si>
  <si>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</si>
  <si>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</si>
  <si>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</si>
  <si>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</si>
  <si>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</si>
  <si>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</si>
  <si>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</si>
  <si>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</si>
  <si>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</si>
  <si>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</si>
  <si>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</si>
  <si>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</si>
  <si>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</si>
  <si>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</si>
  <si>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</si>
  <si>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</si>
  <si>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Земельный налог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</si>
  <si>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</si>
  <si>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</si>
  <si>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</si>
  <si>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</si>
  <si>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</si>
  <si>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</si>
  <si>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</si>
  <si>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</si>
  <si>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</si>
  <si>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</si>
  <si>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</si>
  <si>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</si>
  <si>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</si>
  <si>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</si>
  <si>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</si>
  <si>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</si>
  <si>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</si>
  <si>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</si>
  <si>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</si>
  <si>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</si>
  <si>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</si>
  <si>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</si>
  <si>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</si>
  <si>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</si>
  <si>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</si>
  <si>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</si>
  <si>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</si>
  <si>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</si>
  <si>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</si>
  <si>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</si>
  <si>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</si>
  <si>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</si>
  <si>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 бюджетов муниципальных районов</t>
  </si>
  <si>
    <t>ДОХОДЫ ОТ ПРОДАЖИ МАТЕРИАЛЬНЫХ И НЕМАТЕРИАЛЬНЫХ АКТИВОВ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</si>
  <si>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</si>
  <si>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</si>
  <si>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</si>
  <si>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</si>
  <si>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</si>
  <si>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</si>
  <si>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</si>
  <si>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</si>
  <si>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</si>
  <si>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</si>
  <si>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</si>
  <si>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</si>
  <si>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</si>
  <si>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</si>
  <si>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</si>
  <si>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</si>
  <si>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</si>
  <si>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</si>
  <si>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</si>
  <si>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</si>
  <si>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</si>
  <si>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</si>
  <si>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</si>
  <si>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</si>
  <si>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</si>
  <si>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</si>
  <si>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</si>
  <si>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</si>
  <si>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</si>
  <si>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</si>
  <si>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</si>
  <si>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</si>
  <si>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</si>
  <si>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</si>
  <si>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Субсидии бюджетам бюджетной системы  Российской Федерации (межбюджетные субсидии)</t>
  </si>
  <si>
    <t>Субсидии бюджетам муниципальных районов на обеспечение жильем молодых семей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</si>
  <si>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</si>
  <si>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</si>
  <si>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</si>
  <si>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</si>
  <si>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</si>
  <si>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Прочие субсидии</t>
  </si>
  <si>
    <t>Прочие субсидии бюджетам муниципальных районов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</si>
  <si>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</si>
  <si>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</si>
  <si>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</si>
  <si>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</si>
  <si>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</si>
  <si>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</si>
  <si>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</si>
  <si>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</si>
  <si>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</si>
  <si>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</si>
  <si>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</si>
  <si>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</si>
  <si>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</si>
  <si>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</si>
  <si>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</si>
  <si>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</si>
  <si>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 местным бюджетам на реализацию дополнительных мероприятий в сфере занятости населения</t>
  </si>
  <si>
    <t>Межбюджетные трансферты, передаваемые бюджетам муниципальных районов на реализацию дополнительных мероприятий в сфере занятости населения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</si>
  <si>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</si>
  <si>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</si>
  <si>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</si>
  <si>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</si>
  <si>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</si>
  <si>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</si>
  <si>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1</t>
  </si>
  <si>
    <t>к постановлению</t>
  </si>
  <si>
    <t>-</t>
  </si>
  <si>
    <t xml:space="preserve"> НАЛОГОВЫЕ И НЕНАЛОГОВЫЕ ДОХОДЫ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</si>
  <si>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</si>
  <si>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</si>
  <si>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 xml:space="preserve">Земельный налог с организаций 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</si>
  <si>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</si>
  <si>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Доходы от оказания платных услуг (работ) </t>
  </si>
  <si>
    <t xml:space="preserve">Прочие доходы от компенсации затрат государства </t>
  </si>
  <si>
    <t xml:space="preserve">Доходы от продажи квартир 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</si>
  <si>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</si>
  <si>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</si>
  <si>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</si>
  <si>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 правонарушения в области дорожного движения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</si>
  <si>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</si>
  <si>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</si>
  <si>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 xml:space="preserve">Субсидии бюджетам на обеспечение жильем молодых семей </t>
  </si>
  <si>
    <t xml:space="preserve">Субвенции бюджетам субъектов Российской Федерации и муниципальных образований </t>
  </si>
  <si>
    <t xml:space="preserve">Субвенции местным бюджетам на выполнение передаваемых полномочий субъектов Российской Федерации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</si>
  <si>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</si>
  <si>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</si>
  <si>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Наименование показателя</t>
  </si>
  <si>
    <t>Код бюджетной классификации</t>
  </si>
  <si>
    <t>План на год (тыс.рублей)</t>
  </si>
  <si>
    <t>Исполнение (тыс.рублей)</t>
  </si>
  <si>
    <t>% исполнения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</si>
  <si>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</si>
  <si>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</si>
  <si>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</si>
  <si>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</si>
  <si>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</si>
  <si>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</si>
  <si>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</si>
  <si>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</si>
  <si>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</si>
  <si>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</si>
  <si>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</si>
  <si>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</si>
  <si>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</si>
  <si>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</si>
  <si>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</si>
  <si>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</si>
  <si>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</si>
  <si>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</si>
  <si>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</si>
  <si>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</si>
  <si>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000 1 05 01022 01 0000 110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</si>
  <si>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</si>
  <si>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</si>
  <si>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</si>
  <si>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</si>
  <si>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</si>
  <si>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</si>
  <si>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</si>
  <si>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</si>
  <si>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</si>
  <si>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000 1 06 00000 00 0000 000</t>
  </si>
  <si>
    <t>000 1 06 06000 00 0000 110</t>
  </si>
  <si>
    <t>000 1 06 06030 00 0000 110</t>
  </si>
  <si>
    <t>000 1 06 06033 05 0000 110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</si>
  <si>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</si>
  <si>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</si>
  <si>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</si>
  <si>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</si>
  <si>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</si>
  <si>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000 1 11 00000 00 0000 000</t>
  </si>
  <si>
    <t>000 1 11 03000 00 0000 120</t>
  </si>
  <si>
    <t>000 1 11 03050 05 0000 120</t>
  </si>
  <si>
    <t>000 1 11 05000 00 0000 120</t>
  </si>
  <si>
    <t>000 1 11 05010 00 0000 120</t>
  </si>
  <si>
    <t>000 1 11 05013 05 0000 120</t>
  </si>
  <si>
    <t>000 1 11 05013 10 0000 120</t>
  </si>
  <si>
    <t>000 1 11 05013 13 0000 120</t>
  </si>
  <si>
    <t>000 1 11 05030 00 0000 120</t>
  </si>
  <si>
    <t>000 1 11 05035 05 0000 120</t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</si>
  <si>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</si>
  <si>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</si>
  <si>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</si>
  <si>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</si>
  <si>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</si>
  <si>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</si>
  <si>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</si>
  <si>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</si>
  <si>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</si>
  <si>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</si>
  <si>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</si>
  <si>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</si>
  <si>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000 1 12 01070 01 0000 120</t>
  </si>
  <si>
    <t>000 1 13 00000 00 0000 000</t>
  </si>
  <si>
    <t>000 1 13 01000 00 0000 130</t>
  </si>
  <si>
    <t>000 1 13 01990 00 0000 130</t>
  </si>
  <si>
    <t>000 1 13 01995 05 0000 130</t>
  </si>
  <si>
    <t>000 1 13 02000 00 0000 130</t>
  </si>
  <si>
    <t>000 1 13 02990 00 0000 130</t>
  </si>
  <si>
    <t>000 1 13 02995 05 0000 130</t>
  </si>
  <si>
    <t>000 1 14 00000 00 0000 000</t>
  </si>
  <si>
    <t>000 1 14 01000 00 0000 410</t>
  </si>
  <si>
    <t>000 1 14 01050 05 0000 410</t>
  </si>
  <si>
    <t>000 1 14 02000 00 0000 000</t>
  </si>
  <si>
    <t>000 1 14 02050 05 0000 410</t>
  </si>
  <si>
    <t>000 1 14 02053 05 0000 410</t>
  </si>
  <si>
    <t>000 1 14 02050 05 0000 440</t>
  </si>
  <si>
    <t>000 1 14 02053 05 0000 440</t>
  </si>
  <si>
    <t>000 1 14 06000 00 0000 430</t>
  </si>
  <si>
    <t>000 1 14 06010 00 0000 430</t>
  </si>
  <si>
    <t>000 1 14 06013 10 0000 430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</si>
  <si>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</si>
  <si>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</si>
  <si>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</si>
  <si>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</si>
  <si>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</si>
  <si>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</si>
  <si>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</si>
  <si>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</si>
  <si>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</si>
  <si>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</si>
  <si>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</si>
  <si>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</si>
  <si>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</si>
  <si>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000 1 16 30010 01 0000 140</t>
  </si>
  <si>
    <t>000 1 16 30014 01 0000 140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</si>
  <si>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</si>
  <si>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</si>
  <si>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</si>
  <si>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</si>
  <si>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</si>
  <si>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</si>
  <si>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</si>
  <si>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</si>
  <si>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</si>
  <si>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000 2 00 00000 00 0000 000</t>
  </si>
  <si>
    <t>000 2 02 00000 00 0000 000</t>
  </si>
  <si>
    <t>000 2 02 01000 00 0000 151</t>
  </si>
  <si>
    <t>000 2 02 01001 00 0000 151</t>
  </si>
  <si>
    <t>000 2 02 01001 05 0000 151</t>
  </si>
  <si>
    <t>000 2 02 01003 00 0000 151</t>
  </si>
  <si>
    <t>000 2 02 01003 05 0000 151</t>
  </si>
  <si>
    <t>000 2 02 02000 00 0000 151</t>
  </si>
  <si>
    <t>000 2 02 02008 00 0000 151</t>
  </si>
  <si>
    <t>000 2 02 02008 05 0000 151</t>
  </si>
  <si>
    <t>000 2 02 02077 00 0000 151</t>
  </si>
  <si>
    <t>000 2 02 02077 05 0000 151</t>
  </si>
  <si>
    <t>000 2 02 02089 00 0000 151</t>
  </si>
  <si>
    <t>000 2 02 02089 05 0000 151</t>
  </si>
  <si>
    <t>000 2 02 02089 05 0002 151</t>
  </si>
  <si>
    <t>000 2 02 02999 00 0000 151</t>
  </si>
  <si>
    <t>000 2 02 02999 05 0000 151</t>
  </si>
  <si>
    <t>000 2 02 03000 00 0000 151</t>
  </si>
  <si>
    <t>000 2 02 03003 00 0000 151</t>
  </si>
  <si>
    <t>000 2 02 03003 05 0000 151</t>
  </si>
  <si>
    <t>000 2 02 03015 00 0000 151</t>
  </si>
  <si>
    <t>000 2 02 03015 05 0000 151</t>
  </si>
  <si>
    <t>000 2 02 03020 00 0000 151</t>
  </si>
  <si>
    <t>000 2 02 03020 05 0000 151</t>
  </si>
  <si>
    <t>000 2 02 03024 00 0000 151</t>
  </si>
  <si>
    <t>000 2 02 03024 05 0000 151</t>
  </si>
  <si>
    <t>000 2 02 03070 00 0000 151</t>
  </si>
  <si>
    <t>000 2 02 03070 05 0000 151</t>
  </si>
  <si>
    <t>000 2 02 03119 00 0000 151</t>
  </si>
  <si>
    <t>000 2 02 03119 05 0000 151</t>
  </si>
  <si>
    <t>000 2 02 04000 00 0000 151</t>
  </si>
  <si>
    <t>000 2 02 04012 00 0000 151</t>
  </si>
  <si>
    <t>000 2 02 04012 05 0000 151</t>
  </si>
  <si>
    <t>000 2 02 04014 00 0000 151</t>
  </si>
  <si>
    <t>000 2 02 04014 05 0000 151</t>
  </si>
  <si>
    <t>000 2 02 04025 00 0000 151</t>
  </si>
  <si>
    <t>000 2 02 04025 05 0000 151</t>
  </si>
  <si>
    <t>000 2 02 04029 00 0000 151</t>
  </si>
  <si>
    <t>000 2 02 04029 05 0000 151</t>
  </si>
  <si>
    <t>000 2 02 04999 00 0000 151</t>
  </si>
  <si>
    <t>000 2 02 04999 05 0000 151</t>
  </si>
  <si>
    <t>000 2 07 00000 00 0000 000</t>
  </si>
  <si>
    <t>000 2 07 05000 05 0000 180</t>
  </si>
  <si>
    <t>000 2 07 05030 05 0000 180</t>
  </si>
  <si>
    <t>000 2 19 00000 00 0000 000</t>
  </si>
  <si>
    <t>000 2 19 05000 05 0000 151</t>
  </si>
  <si>
    <t xml:space="preserve">Отчет об исполнении бюджета муниципального образования Кондинский район по доходам за 1 полугодие 2015 года </t>
  </si>
  <si>
    <t>администрации</t>
  </si>
  <si>
    <t>Кондинского района</t>
  </si>
  <si>
    <t xml:space="preserve">от       2015 года № 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</si>
</sst>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#,##0.0,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4"/>
      <color rgb="FF000000"/>
      <name val="Arial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165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/>
    </xf>
    <xf numFmtId="0" fontId="6" fillId="0" borderId="5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3" fontId="6" fillId="0" borderId="1" xfId="1" applyNumberFormat="1" applyFont="1" applyFill="1" applyBorder="1" applyAlignment="1">
      <alignment horizontal="center" vertical="center" wrapText="1" readingOrder="1"/>
    </xf>
    <xf numFmtId="164" fontId="8" fillId="0" borderId="0" xfId="1" applyNumberFormat="1" applyFont="1" applyFill="1" applyBorder="1" applyAlignment="1">
      <alignment horizontal="right" wrapText="1" readingOrder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4"/>
  <sheetViews>
    <sheetView tabSelected="1" topLeftCell="A5" zoomScaleNormal="100" zoomScaleSheetLayoutView="200" workbookViewId="0">
      <selection activeCell="E9" sqref="E9"/>
    </sheetView>
  </sheetViews>
  <sheetFormatPr defaultRowHeight="15.75"/>
  <cols>
    <col min="1" max="1" width="35.28515625" style="1" customWidth="1"/>
    <col min="2" max="2" width="30.85546875" style="1" customWidth="1"/>
    <col min="3" max="3" width="17.85546875" style="1" customWidth="1"/>
    <col min="4" max="4" width="17.42578125" style="1" customWidth="1"/>
    <col min="5" max="5" width="15.5703125" style="1" customWidth="1"/>
    <col min="6" max="6" width="14.140625" style="1" customWidth="1"/>
    <col min="7" max="16384" width="9.140625" style="1"/>
  </cols>
  <sheetData>
    <row r="1" spans="1:6" ht="15.75" hidden="1" customHeight="1">
      <c r="D1" s="19"/>
      <c r="E1" s="19"/>
      <c r="F1" s="19"/>
    </row>
    <row r="2" spans="1:6" ht="15.75" hidden="1" customHeight="1">
      <c r="D2" s="20"/>
      <c r="E2" s="20"/>
      <c r="F2" s="20"/>
    </row>
    <row r="3" spans="1:6" hidden="1">
      <c r="E3" s="4"/>
    </row>
    <row r="4" spans="1:6" hidden="1">
      <c r="E4" s="4"/>
    </row>
    <row r="5" spans="1:6" ht="15.75" customHeight="1">
      <c r="E5" s="16" t="s">
        <v>127</v>
      </c>
    </row>
    <row r="6" spans="1:6" ht="26.25" customHeight="1">
      <c r="E6" s="16" t="s">
        <v>128</v>
      </c>
    </row>
    <row r="7" spans="1:6" ht="12.75" customHeight="1">
      <c r="E7" s="16" t="s">
        <v>305</v>
      </c>
    </row>
    <row r="8" spans="1:6" ht="12.75" customHeight="1">
      <c r="E8" s="16" t="s">
        <v>306</v>
      </c>
    </row>
    <row r="9" spans="1:6" ht="12.75" customHeight="1">
      <c r="E9" s="16" t="s">
        <v>307</v>
      </c>
    </row>
    <row r="10" spans="1:6">
      <c r="A10" s="17" t="s">
        <v>304</v>
      </c>
      <c r="B10" s="17"/>
      <c r="C10" s="17"/>
      <c r="D10" s="17"/>
      <c r="E10" s="18"/>
      <c r="F10" s="2"/>
    </row>
    <row r="11" spans="1:6">
      <c r="A11" s="18"/>
      <c r="B11" s="18"/>
      <c r="C11" s="18"/>
      <c r="D11" s="18"/>
      <c r="E11" s="18"/>
      <c r="F11" s="9"/>
    </row>
    <row r="12" spans="1:6">
      <c r="E12" s="4"/>
    </row>
    <row r="13" spans="1:6" ht="40.5" customHeight="1">
      <c r="A13" s="11" t="s">
        <v>149</v>
      </c>
      <c r="B13" s="12" t="s">
        <v>150</v>
      </c>
      <c r="C13" s="11" t="s">
        <v>151</v>
      </c>
      <c r="D13" s="13" t="s">
        <v>152</v>
      </c>
      <c r="E13" s="14" t="s">
        <v>153</v>
      </c>
      <c r="F13" s="3"/>
    </row>
    <row r="14" spans="1:6">
      <c r="A14" s="7" t="s">
        <v>0</v>
      </c>
      <c r="B14" s="6"/>
      <c r="C14" s="8">
        <v>3983515288.5799999</v>
      </c>
      <c r="D14" s="8">
        <v>2358461218.0700002</v>
      </c>
      <c r="E14" s="15">
        <f>D14/C14*100</f>
        <v>59.205526958344336</v>
      </c>
      <c r="F14" s="4"/>
    </row>
    <row r="15" spans="1:6" ht="31.5">
      <c r="A15" s="7" t="s">
        <v>130</v>
      </c>
      <c r="B15" s="10" t="s">
        <v>154</v>
      </c>
      <c r="C15" s="8">
        <v>714465155.83000004</v>
      </c>
      <c r="D15" s="8">
        <v>355192617.86000001</v>
      </c>
      <c r="E15" s="15">
        <f t="shared" ref="E15:E63" si="0">D15/C15*100</f>
        <v>49.714477320782677</v>
      </c>
      <c r="F15" s="4"/>
    </row>
    <row r="16" spans="1:6" ht="31.5">
      <c r="A16" s="7" t="s">
        <v>1</v>
      </c>
      <c r="B16" s="10" t="s">
        <v>155</v>
      </c>
      <c r="C16" s="8">
        <v>487645800</v>
      </c>
      <c r="D16" s="8">
        <v>236727660.72</v>
      </c>
      <c r="E16" s="15">
        <f t="shared" si="0"/>
        <v>48.545001458025475</v>
      </c>
      <c r="F16" s="4"/>
    </row>
    <row r="17" spans="1:6">
      <c r="A17" s="7" t="s">
        <v>2</v>
      </c>
      <c r="B17" s="10" t="s">
        <v>156</v>
      </c>
      <c r="C17" s="8">
        <v>487645800</v>
      </c>
      <c r="D17" s="8">
        <v>236727660.72</v>
      </c>
      <c r="E17" s="15">
        <f t="shared" si="0"/>
        <v>48.545001458025475</v>
      </c>
      <c r="F17" s="4"/>
    </row>
    <row r="18" spans="1:6" ht="141.75">
      <c r="A18" s="7" t="s">
        <v>3</v>
      </c>
      <c r="B18" s="10" t="s">
        <v>157</v>
      </c>
      <c r="C18" s="8">
        <v>484821100</v>
      </c>
      <c r="D18" s="8">
        <v>235822239.66</v>
      </c>
      <c r="E18" s="15">
        <f t="shared" si="0"/>
        <v>48.641084239114178</v>
      </c>
      <c r="F18" s="4"/>
    </row>
    <row r="19" spans="1:6" ht="236.25">
      <c r="A19" s="7" t="s">
        <v>4</v>
      </c>
      <c r="B19" s="10" t="s">
        <v>158</v>
      </c>
      <c r="C19" s="8">
        <v>351000</v>
      </c>
      <c r="D19" s="8">
        <v>101085.75999999999</v>
      </c>
      <c r="E19" s="15">
        <f t="shared" si="0"/>
        <v>28.799361823361824</v>
      </c>
      <c r="F19" s="4"/>
    </row>
    <row r="20" spans="1:6" ht="94.5">
      <c r="A20" s="7" t="s">
        <v>5</v>
      </c>
      <c r="B20" s="10" t="s">
        <v>159</v>
      </c>
      <c r="C20" s="8">
        <v>1453700</v>
      </c>
      <c r="D20" s="8">
        <v>448653.14</v>
      </c>
      <c r="E20" s="15">
        <f t="shared" si="0"/>
        <v>30.862842402146249</v>
      </c>
      <c r="F20" s="4"/>
    </row>
    <row r="21" spans="1:6" ht="173.25">
      <c r="A21" s="7" t="s">
        <v>6</v>
      </c>
      <c r="B21" s="10" t="s">
        <v>160</v>
      </c>
      <c r="C21" s="8">
        <v>1020000</v>
      </c>
      <c r="D21" s="8">
        <v>355682.16</v>
      </c>
      <c r="E21" s="15">
        <f t="shared" si="0"/>
        <v>34.870799999999996</v>
      </c>
      <c r="F21" s="4"/>
    </row>
    <row r="22" spans="1:6" ht="78.75">
      <c r="A22" s="7" t="s">
        <v>7</v>
      </c>
      <c r="B22" s="10" t="s">
        <v>161</v>
      </c>
      <c r="C22" s="8">
        <v>42766000</v>
      </c>
      <c r="D22" s="8">
        <v>21280794.829999998</v>
      </c>
      <c r="E22" s="15">
        <f t="shared" si="0"/>
        <v>49.761013024365148</v>
      </c>
      <c r="F22" s="4"/>
    </row>
    <row r="23" spans="1:6" ht="63">
      <c r="A23" s="7" t="s">
        <v>8</v>
      </c>
      <c r="B23" s="10" t="s">
        <v>162</v>
      </c>
      <c r="C23" s="8">
        <v>42766000</v>
      </c>
      <c r="D23" s="8">
        <v>21280794.829999998</v>
      </c>
      <c r="E23" s="15">
        <f t="shared" si="0"/>
        <v>49.761013024365148</v>
      </c>
      <c r="F23" s="4"/>
    </row>
    <row r="24" spans="1:6" ht="157.5">
      <c r="A24" s="7" t="s">
        <v>9</v>
      </c>
      <c r="B24" s="10" t="s">
        <v>163</v>
      </c>
      <c r="C24" s="8">
        <v>19244700</v>
      </c>
      <c r="D24" s="8">
        <v>6921057.4699999997</v>
      </c>
      <c r="E24" s="15">
        <f t="shared" si="0"/>
        <v>35.963446923048942</v>
      </c>
      <c r="F24" s="4"/>
    </row>
    <row r="25" spans="1:6" ht="189">
      <c r="A25" s="7" t="s">
        <v>10</v>
      </c>
      <c r="B25" s="10" t="s">
        <v>164</v>
      </c>
      <c r="C25" s="8">
        <v>299300</v>
      </c>
      <c r="D25" s="8">
        <v>193476.04</v>
      </c>
      <c r="E25" s="15">
        <f t="shared" si="0"/>
        <v>64.642846642165054</v>
      </c>
      <c r="F25" s="4"/>
    </row>
    <row r="26" spans="1:6" ht="157.5">
      <c r="A26" s="7" t="s">
        <v>11</v>
      </c>
      <c r="B26" s="10" t="s">
        <v>165</v>
      </c>
      <c r="C26" s="8">
        <v>22067300</v>
      </c>
      <c r="D26" s="8">
        <v>14758821.300000001</v>
      </c>
      <c r="E26" s="15">
        <f t="shared" si="0"/>
        <v>66.880956437806176</v>
      </c>
      <c r="F26" s="4"/>
    </row>
    <row r="27" spans="1:6" ht="157.5">
      <c r="A27" s="7" t="s">
        <v>12</v>
      </c>
      <c r="B27" s="10" t="s">
        <v>166</v>
      </c>
      <c r="C27" s="8">
        <v>1154700</v>
      </c>
      <c r="D27" s="8">
        <v>-592559.98</v>
      </c>
      <c r="E27" s="15">
        <f t="shared" si="0"/>
        <v>-51.317223521260935</v>
      </c>
      <c r="F27" s="4"/>
    </row>
    <row r="28" spans="1:6" ht="31.5">
      <c r="A28" s="7" t="s">
        <v>13</v>
      </c>
      <c r="B28" s="10" t="s">
        <v>167</v>
      </c>
      <c r="C28" s="8">
        <v>40254600</v>
      </c>
      <c r="D28" s="8">
        <v>26480756.43</v>
      </c>
      <c r="E28" s="15">
        <f t="shared" si="0"/>
        <v>65.783181127125843</v>
      </c>
      <c r="F28" s="4"/>
    </row>
    <row r="29" spans="1:6" ht="47.25">
      <c r="A29" s="7" t="s">
        <v>14</v>
      </c>
      <c r="B29" s="10" t="s">
        <v>168</v>
      </c>
      <c r="C29" s="8">
        <v>28866200</v>
      </c>
      <c r="D29" s="8">
        <v>19680571.539999999</v>
      </c>
      <c r="E29" s="15">
        <f t="shared" si="0"/>
        <v>68.178601755686572</v>
      </c>
      <c r="F29" s="4"/>
    </row>
    <row r="30" spans="1:6" ht="63">
      <c r="A30" s="7" t="s">
        <v>15</v>
      </c>
      <c r="B30" s="10" t="s">
        <v>169</v>
      </c>
      <c r="C30" s="8">
        <v>17239800</v>
      </c>
      <c r="D30" s="8">
        <v>10678154.859999999</v>
      </c>
      <c r="E30" s="15">
        <f t="shared" si="0"/>
        <v>61.938971797816677</v>
      </c>
      <c r="F30" s="4"/>
    </row>
    <row r="31" spans="1:6" ht="63">
      <c r="A31" s="7" t="s">
        <v>15</v>
      </c>
      <c r="B31" s="10" t="s">
        <v>170</v>
      </c>
      <c r="C31" s="8">
        <v>17239800</v>
      </c>
      <c r="D31" s="8">
        <v>10660268.130000001</v>
      </c>
      <c r="E31" s="15">
        <f t="shared" si="0"/>
        <v>61.83521926008423</v>
      </c>
      <c r="F31" s="4"/>
    </row>
    <row r="32" spans="1:6" ht="94.5">
      <c r="A32" s="7" t="s">
        <v>16</v>
      </c>
      <c r="B32" s="10" t="s">
        <v>171</v>
      </c>
      <c r="C32" s="8" t="s">
        <v>129</v>
      </c>
      <c r="D32" s="8">
        <v>17886.73</v>
      </c>
      <c r="E32" s="15"/>
      <c r="F32" s="4"/>
    </row>
    <row r="33" spans="1:6" ht="94.5">
      <c r="A33" s="7" t="s">
        <v>17</v>
      </c>
      <c r="B33" s="10" t="s">
        <v>172</v>
      </c>
      <c r="C33" s="8">
        <v>5049600</v>
      </c>
      <c r="D33" s="8">
        <v>5816643.7699999996</v>
      </c>
      <c r="E33" s="15">
        <f t="shared" si="0"/>
        <v>115.19018872782001</v>
      </c>
      <c r="F33" s="4"/>
    </row>
    <row r="34" spans="1:6" ht="94.5">
      <c r="A34" s="7" t="s">
        <v>17</v>
      </c>
      <c r="B34" s="10" t="s">
        <v>173</v>
      </c>
      <c r="C34" s="8">
        <v>5049600</v>
      </c>
      <c r="D34" s="8">
        <v>5815661.4400000004</v>
      </c>
      <c r="E34" s="15">
        <f t="shared" si="0"/>
        <v>115.1707351077313</v>
      </c>
      <c r="F34" s="4"/>
    </row>
    <row r="35" spans="1:6" ht="110.25">
      <c r="A35" s="7" t="s">
        <v>131</v>
      </c>
      <c r="B35" s="10" t="s">
        <v>174</v>
      </c>
      <c r="C35" s="8" t="s">
        <v>129</v>
      </c>
      <c r="D35" s="8">
        <v>982.33</v>
      </c>
      <c r="E35" s="15"/>
      <c r="F35" s="4"/>
    </row>
    <row r="36" spans="1:6" ht="47.25">
      <c r="A36" s="7" t="s">
        <v>18</v>
      </c>
      <c r="B36" s="10" t="s">
        <v>175</v>
      </c>
      <c r="C36" s="8">
        <v>6576800</v>
      </c>
      <c r="D36" s="8">
        <v>3185772.91</v>
      </c>
      <c r="E36" s="15">
        <f t="shared" si="0"/>
        <v>48.439558904026278</v>
      </c>
      <c r="F36" s="4"/>
    </row>
    <row r="37" spans="1:6" ht="47.25">
      <c r="A37" s="7" t="s">
        <v>19</v>
      </c>
      <c r="B37" s="10" t="s">
        <v>176</v>
      </c>
      <c r="C37" s="8">
        <v>7673000</v>
      </c>
      <c r="D37" s="8">
        <v>3574600.16</v>
      </c>
      <c r="E37" s="15">
        <f t="shared" si="0"/>
        <v>46.586734784308618</v>
      </c>
      <c r="F37" s="4"/>
    </row>
    <row r="38" spans="1:6" ht="47.25">
      <c r="A38" s="7" t="s">
        <v>19</v>
      </c>
      <c r="B38" s="10" t="s">
        <v>177</v>
      </c>
      <c r="C38" s="8">
        <v>7673000</v>
      </c>
      <c r="D38" s="8">
        <v>3576359.58</v>
      </c>
      <c r="E38" s="15">
        <f t="shared" si="0"/>
        <v>46.609664798644602</v>
      </c>
      <c r="F38" s="4"/>
    </row>
    <row r="39" spans="1:6" ht="78.75">
      <c r="A39" s="7" t="s">
        <v>20</v>
      </c>
      <c r="B39" s="10" t="s">
        <v>178</v>
      </c>
      <c r="C39" s="8" t="s">
        <v>129</v>
      </c>
      <c r="D39" s="8">
        <v>-1759.42</v>
      </c>
      <c r="E39" s="15"/>
      <c r="F39" s="4"/>
    </row>
    <row r="40" spans="1:6" ht="31.5">
      <c r="A40" s="7" t="s">
        <v>21</v>
      </c>
      <c r="B40" s="10" t="s">
        <v>179</v>
      </c>
      <c r="C40" s="8">
        <v>315400</v>
      </c>
      <c r="D40" s="8">
        <v>438498.68</v>
      </c>
      <c r="E40" s="15">
        <f t="shared" si="0"/>
        <v>139.02938490805326</v>
      </c>
      <c r="F40" s="4"/>
    </row>
    <row r="41" spans="1:6" ht="31.5">
      <c r="A41" s="7" t="s">
        <v>21</v>
      </c>
      <c r="B41" s="10" t="s">
        <v>180</v>
      </c>
      <c r="C41" s="8">
        <v>315400</v>
      </c>
      <c r="D41" s="8">
        <v>436142.27</v>
      </c>
      <c r="E41" s="15">
        <f t="shared" si="0"/>
        <v>138.28226696258719</v>
      </c>
      <c r="F41" s="4"/>
    </row>
    <row r="42" spans="1:6" ht="47.25">
      <c r="A42" s="7" t="s">
        <v>132</v>
      </c>
      <c r="B42" s="10" t="s">
        <v>181</v>
      </c>
      <c r="C42" s="8" t="s">
        <v>129</v>
      </c>
      <c r="D42" s="8">
        <v>2356.41</v>
      </c>
      <c r="E42" s="15"/>
      <c r="F42" s="4"/>
    </row>
    <row r="43" spans="1:6" ht="47.25">
      <c r="A43" s="7" t="s">
        <v>22</v>
      </c>
      <c r="B43" s="10" t="s">
        <v>182</v>
      </c>
      <c r="C43" s="8">
        <v>3400000</v>
      </c>
      <c r="D43" s="8">
        <v>2787086.05</v>
      </c>
      <c r="E43" s="15">
        <f t="shared" si="0"/>
        <v>81.973119117647059</v>
      </c>
      <c r="F43" s="4"/>
    </row>
    <row r="44" spans="1:6" ht="78.75">
      <c r="A44" s="7" t="s">
        <v>23</v>
      </c>
      <c r="B44" s="10" t="s">
        <v>183</v>
      </c>
      <c r="C44" s="8">
        <v>3400000</v>
      </c>
      <c r="D44" s="8">
        <v>2787086.05</v>
      </c>
      <c r="E44" s="15">
        <f t="shared" si="0"/>
        <v>81.973119117647059</v>
      </c>
      <c r="F44" s="4"/>
    </row>
    <row r="45" spans="1:6">
      <c r="A45" s="7" t="s">
        <v>24</v>
      </c>
      <c r="B45" s="10" t="s">
        <v>184</v>
      </c>
      <c r="C45" s="8">
        <v>45000</v>
      </c>
      <c r="D45" s="8">
        <v>345534</v>
      </c>
      <c r="E45" s="15">
        <f t="shared" si="0"/>
        <v>767.85333333333335</v>
      </c>
      <c r="F45" s="4"/>
    </row>
    <row r="46" spans="1:6">
      <c r="A46" s="7" t="s">
        <v>25</v>
      </c>
      <c r="B46" s="10" t="s">
        <v>185</v>
      </c>
      <c r="C46" s="8">
        <v>45000</v>
      </c>
      <c r="D46" s="8">
        <v>345534</v>
      </c>
      <c r="E46" s="15">
        <f t="shared" si="0"/>
        <v>767.85333333333335</v>
      </c>
      <c r="F46" s="4"/>
    </row>
    <row r="47" spans="1:6">
      <c r="A47" s="7" t="s">
        <v>133</v>
      </c>
      <c r="B47" s="10" t="s">
        <v>186</v>
      </c>
      <c r="C47" s="8">
        <v>45000</v>
      </c>
      <c r="D47" s="8">
        <v>345534</v>
      </c>
      <c r="E47" s="15">
        <f t="shared" si="0"/>
        <v>767.85333333333335</v>
      </c>
      <c r="F47" s="4"/>
    </row>
    <row r="48" spans="1:6" ht="63">
      <c r="A48" s="7" t="s">
        <v>26</v>
      </c>
      <c r="B48" s="10" t="s">
        <v>187</v>
      </c>
      <c r="C48" s="8">
        <v>45000</v>
      </c>
      <c r="D48" s="8">
        <v>345534</v>
      </c>
      <c r="E48" s="15">
        <f t="shared" si="0"/>
        <v>767.85333333333335</v>
      </c>
      <c r="F48" s="4"/>
    </row>
    <row r="49" spans="1:6" ht="31.5">
      <c r="A49" s="7" t="s">
        <v>27</v>
      </c>
      <c r="B49" s="10" t="s">
        <v>188</v>
      </c>
      <c r="C49" s="8">
        <v>2423000</v>
      </c>
      <c r="D49" s="8">
        <v>2645356.29</v>
      </c>
      <c r="E49" s="15">
        <f t="shared" si="0"/>
        <v>109.17690012381345</v>
      </c>
      <c r="F49" s="4"/>
    </row>
    <row r="50" spans="1:6" ht="63">
      <c r="A50" s="7" t="s">
        <v>28</v>
      </c>
      <c r="B50" s="10" t="s">
        <v>189</v>
      </c>
      <c r="C50" s="8">
        <v>2420000</v>
      </c>
      <c r="D50" s="8">
        <v>2645356.29</v>
      </c>
      <c r="E50" s="15">
        <f t="shared" si="0"/>
        <v>109.31224338842975</v>
      </c>
      <c r="F50" s="4"/>
    </row>
    <row r="51" spans="1:6" ht="94.5">
      <c r="A51" s="7" t="s">
        <v>134</v>
      </c>
      <c r="B51" s="10" t="s">
        <v>190</v>
      </c>
      <c r="C51" s="8">
        <v>2420000</v>
      </c>
      <c r="D51" s="8">
        <v>2645356.29</v>
      </c>
      <c r="E51" s="15">
        <f t="shared" si="0"/>
        <v>109.31224338842975</v>
      </c>
      <c r="F51" s="4"/>
    </row>
    <row r="52" spans="1:6" ht="63">
      <c r="A52" s="7" t="s">
        <v>29</v>
      </c>
      <c r="B52" s="10" t="s">
        <v>191</v>
      </c>
      <c r="C52" s="8">
        <v>3000</v>
      </c>
      <c r="D52" s="8" t="s">
        <v>129</v>
      </c>
      <c r="E52" s="15"/>
      <c r="F52" s="5"/>
    </row>
    <row r="53" spans="1:6" ht="47.25">
      <c r="A53" s="7" t="s">
        <v>30</v>
      </c>
      <c r="B53" s="10" t="s">
        <v>192</v>
      </c>
      <c r="C53" s="8">
        <v>3000</v>
      </c>
      <c r="D53" s="8" t="s">
        <v>129</v>
      </c>
      <c r="E53" s="15"/>
      <c r="F53" s="5"/>
    </row>
    <row r="54" spans="1:6" ht="110.25">
      <c r="A54" s="7" t="s">
        <v>31</v>
      </c>
      <c r="B54" s="10" t="s">
        <v>193</v>
      </c>
      <c r="C54" s="8">
        <v>45605600</v>
      </c>
      <c r="D54" s="8">
        <v>26724025.640000001</v>
      </c>
      <c r="E54" s="15">
        <f t="shared" si="0"/>
        <v>58.598123125230238</v>
      </c>
      <c r="F54" s="4"/>
    </row>
    <row r="55" spans="1:6" ht="47.25">
      <c r="A55" s="7" t="s">
        <v>32</v>
      </c>
      <c r="B55" s="10" t="s">
        <v>194</v>
      </c>
      <c r="C55" s="8">
        <v>1167600</v>
      </c>
      <c r="D55" s="8">
        <v>679653.01</v>
      </c>
      <c r="E55" s="15">
        <f t="shared" si="0"/>
        <v>58.209404761904757</v>
      </c>
      <c r="F55" s="4"/>
    </row>
    <row r="56" spans="1:6" ht="78.75">
      <c r="A56" s="7" t="s">
        <v>33</v>
      </c>
      <c r="B56" s="10" t="s">
        <v>195</v>
      </c>
      <c r="C56" s="8">
        <v>1167600</v>
      </c>
      <c r="D56" s="8">
        <v>679653.01</v>
      </c>
      <c r="E56" s="15">
        <f t="shared" si="0"/>
        <v>58.209404761904757</v>
      </c>
      <c r="F56" s="4"/>
    </row>
    <row r="57" spans="1:6" ht="189">
      <c r="A57" s="7" t="s">
        <v>34</v>
      </c>
      <c r="B57" s="10" t="s">
        <v>196</v>
      </c>
      <c r="C57" s="8">
        <v>41838000</v>
      </c>
      <c r="D57" s="8">
        <v>23378787.23</v>
      </c>
      <c r="E57" s="15">
        <f t="shared" si="0"/>
        <v>55.879313614417512</v>
      </c>
      <c r="F57" s="4"/>
    </row>
    <row r="58" spans="1:6" ht="126">
      <c r="A58" s="7" t="s">
        <v>35</v>
      </c>
      <c r="B58" s="10" t="s">
        <v>197</v>
      </c>
      <c r="C58" s="8">
        <v>32138000</v>
      </c>
      <c r="D58" s="8">
        <v>18392073.620000001</v>
      </c>
      <c r="E58" s="15">
        <f t="shared" si="0"/>
        <v>57.228432447569858</v>
      </c>
      <c r="F58" s="4"/>
    </row>
    <row r="59" spans="1:6" ht="173.25">
      <c r="A59" s="7" t="s">
        <v>36</v>
      </c>
      <c r="B59" s="10" t="s">
        <v>198</v>
      </c>
      <c r="C59" s="8">
        <v>27000000</v>
      </c>
      <c r="D59" s="8">
        <v>15215803.359999999</v>
      </c>
      <c r="E59" s="15">
        <f t="shared" si="0"/>
        <v>56.354827259259253</v>
      </c>
      <c r="F59" s="4"/>
    </row>
    <row r="60" spans="1:6" ht="157.5">
      <c r="A60" s="7" t="s">
        <v>37</v>
      </c>
      <c r="B60" s="10" t="s">
        <v>199</v>
      </c>
      <c r="C60" s="8">
        <v>522000</v>
      </c>
      <c r="D60" s="8">
        <v>1001762.3</v>
      </c>
      <c r="E60" s="15">
        <f t="shared" si="0"/>
        <v>191.90848659003831</v>
      </c>
      <c r="F60" s="4"/>
    </row>
    <row r="61" spans="1:6" ht="157.5">
      <c r="A61" s="7" t="s">
        <v>38</v>
      </c>
      <c r="B61" s="10" t="s">
        <v>200</v>
      </c>
      <c r="C61" s="8">
        <v>4616000</v>
      </c>
      <c r="D61" s="8">
        <v>2174507.96</v>
      </c>
      <c r="E61" s="15">
        <f t="shared" si="0"/>
        <v>47.108058058925479</v>
      </c>
      <c r="F61" s="4"/>
    </row>
    <row r="62" spans="1:6" ht="157.5">
      <c r="A62" s="7" t="s">
        <v>39</v>
      </c>
      <c r="B62" s="10" t="s">
        <v>201</v>
      </c>
      <c r="C62" s="8">
        <v>9700000</v>
      </c>
      <c r="D62" s="8">
        <v>4986713.6100000003</v>
      </c>
      <c r="E62" s="15">
        <f t="shared" si="0"/>
        <v>51.409418659793815</v>
      </c>
      <c r="F62" s="4"/>
    </row>
    <row r="63" spans="1:6" ht="141.75">
      <c r="A63" s="7" t="s">
        <v>40</v>
      </c>
      <c r="B63" s="10" t="s">
        <v>202</v>
      </c>
      <c r="C63" s="8">
        <v>9700000</v>
      </c>
      <c r="D63" s="8">
        <v>4986713.6100000003</v>
      </c>
      <c r="E63" s="15">
        <f t="shared" si="0"/>
        <v>51.409418659793815</v>
      </c>
      <c r="F63" s="4"/>
    </row>
    <row r="64" spans="1:6" ht="47.25">
      <c r="A64" s="7" t="s">
        <v>41</v>
      </c>
      <c r="B64" s="10" t="s">
        <v>203</v>
      </c>
      <c r="C64" s="8">
        <v>100000</v>
      </c>
      <c r="D64" s="8">
        <v>200000</v>
      </c>
      <c r="E64" s="15">
        <f t="shared" ref="E64:E106" si="1">D64/C64*100</f>
        <v>200</v>
      </c>
      <c r="F64" s="4"/>
    </row>
    <row r="65" spans="1:6" ht="94.5">
      <c r="A65" s="7" t="s">
        <v>42</v>
      </c>
      <c r="B65" s="10" t="s">
        <v>204</v>
      </c>
      <c r="C65" s="8">
        <v>100000</v>
      </c>
      <c r="D65" s="8">
        <v>200000</v>
      </c>
      <c r="E65" s="15">
        <f t="shared" si="1"/>
        <v>200</v>
      </c>
      <c r="F65" s="4"/>
    </row>
    <row r="66" spans="1:6" ht="110.25">
      <c r="A66" s="7" t="s">
        <v>43</v>
      </c>
      <c r="B66" s="10" t="s">
        <v>205</v>
      </c>
      <c r="C66" s="8">
        <v>100000</v>
      </c>
      <c r="D66" s="8">
        <v>200000</v>
      </c>
      <c r="E66" s="15">
        <f t="shared" si="1"/>
        <v>200</v>
      </c>
      <c r="F66" s="4"/>
    </row>
    <row r="67" spans="1:6" ht="173.25">
      <c r="A67" s="7" t="s">
        <v>44</v>
      </c>
      <c r="B67" s="10" t="s">
        <v>206</v>
      </c>
      <c r="C67" s="8">
        <v>2500000</v>
      </c>
      <c r="D67" s="8">
        <v>2465585.4</v>
      </c>
      <c r="E67" s="15">
        <f t="shared" si="1"/>
        <v>98.623415999999992</v>
      </c>
      <c r="F67" s="4"/>
    </row>
    <row r="68" spans="1:6" ht="173.25">
      <c r="A68" s="7" t="s">
        <v>45</v>
      </c>
      <c r="B68" s="10" t="s">
        <v>207</v>
      </c>
      <c r="C68" s="8">
        <v>2500000</v>
      </c>
      <c r="D68" s="8">
        <v>2465585.4</v>
      </c>
      <c r="E68" s="15">
        <f t="shared" si="1"/>
        <v>98.623415999999992</v>
      </c>
      <c r="F68" s="4"/>
    </row>
    <row r="69" spans="1:6" ht="157.5">
      <c r="A69" s="7" t="s">
        <v>46</v>
      </c>
      <c r="B69" s="10" t="s">
        <v>208</v>
      </c>
      <c r="C69" s="8">
        <v>2500000</v>
      </c>
      <c r="D69" s="8">
        <v>2465585.4</v>
      </c>
      <c r="E69" s="15">
        <f t="shared" si="1"/>
        <v>98.623415999999992</v>
      </c>
      <c r="F69" s="4"/>
    </row>
    <row r="70" spans="1:6" ht="31.5">
      <c r="A70" s="7" t="s">
        <v>47</v>
      </c>
      <c r="B70" s="10" t="s">
        <v>209</v>
      </c>
      <c r="C70" s="8">
        <v>7166800</v>
      </c>
      <c r="D70" s="8">
        <v>6114619.0199999996</v>
      </c>
      <c r="E70" s="15">
        <f t="shared" si="1"/>
        <v>85.318678071105651</v>
      </c>
      <c r="F70" s="4"/>
    </row>
    <row r="71" spans="1:6" ht="31.5">
      <c r="A71" s="7" t="s">
        <v>48</v>
      </c>
      <c r="B71" s="10" t="s">
        <v>210</v>
      </c>
      <c r="C71" s="8">
        <v>7166800</v>
      </c>
      <c r="D71" s="8">
        <v>6114619.0199999996</v>
      </c>
      <c r="E71" s="15">
        <f t="shared" si="1"/>
        <v>85.318678071105651</v>
      </c>
      <c r="F71" s="4"/>
    </row>
    <row r="72" spans="1:6" ht="47.25">
      <c r="A72" s="7" t="s">
        <v>49</v>
      </c>
      <c r="B72" s="10" t="s">
        <v>211</v>
      </c>
      <c r="C72" s="8">
        <v>4600000</v>
      </c>
      <c r="D72" s="8">
        <v>3157501.9</v>
      </c>
      <c r="E72" s="15">
        <f t="shared" si="1"/>
        <v>68.641345652173911</v>
      </c>
      <c r="F72" s="4"/>
    </row>
    <row r="73" spans="1:6" ht="47.25">
      <c r="A73" s="7" t="s">
        <v>50</v>
      </c>
      <c r="B73" s="10" t="s">
        <v>212</v>
      </c>
      <c r="C73" s="8">
        <v>45800</v>
      </c>
      <c r="D73" s="8">
        <v>33288.47</v>
      </c>
      <c r="E73" s="15">
        <f t="shared" si="1"/>
        <v>72.682248908296941</v>
      </c>
      <c r="F73" s="4"/>
    </row>
    <row r="74" spans="1:6" ht="31.5">
      <c r="A74" s="7" t="s">
        <v>51</v>
      </c>
      <c r="B74" s="10" t="s">
        <v>213</v>
      </c>
      <c r="C74" s="8">
        <v>205700</v>
      </c>
      <c r="D74" s="8">
        <v>154341.87</v>
      </c>
      <c r="E74" s="15">
        <f t="shared" si="1"/>
        <v>75.03250850753524</v>
      </c>
      <c r="F74" s="4"/>
    </row>
    <row r="75" spans="1:6" ht="31.5">
      <c r="A75" s="7" t="s">
        <v>52</v>
      </c>
      <c r="B75" s="10" t="s">
        <v>214</v>
      </c>
      <c r="C75" s="8">
        <v>2315300</v>
      </c>
      <c r="D75" s="8">
        <v>2011837.38</v>
      </c>
      <c r="E75" s="15">
        <f t="shared" si="1"/>
        <v>86.893162009242857</v>
      </c>
      <c r="F75" s="4"/>
    </row>
    <row r="76" spans="1:6" ht="78.75">
      <c r="A76" s="7" t="s">
        <v>53</v>
      </c>
      <c r="B76" s="10" t="s">
        <v>215</v>
      </c>
      <c r="C76" s="8" t="s">
        <v>129</v>
      </c>
      <c r="D76" s="8">
        <v>757649.4</v>
      </c>
      <c r="E76" s="15"/>
      <c r="F76" s="4"/>
    </row>
    <row r="77" spans="1:6" ht="63">
      <c r="A77" s="7" t="s">
        <v>54</v>
      </c>
      <c r="B77" s="10" t="s">
        <v>216</v>
      </c>
      <c r="C77" s="8">
        <v>26187355.829999998</v>
      </c>
      <c r="D77" s="8">
        <v>15351357.880000001</v>
      </c>
      <c r="E77" s="15">
        <f t="shared" si="1"/>
        <v>58.621259739456491</v>
      </c>
      <c r="F77" s="4"/>
    </row>
    <row r="78" spans="1:6" ht="31.5">
      <c r="A78" s="7" t="s">
        <v>135</v>
      </c>
      <c r="B78" s="10" t="s">
        <v>217</v>
      </c>
      <c r="C78" s="8">
        <v>22183900</v>
      </c>
      <c r="D78" s="8">
        <v>12190625.18</v>
      </c>
      <c r="E78" s="15">
        <f t="shared" si="1"/>
        <v>54.952579032541614</v>
      </c>
      <c r="F78" s="4"/>
    </row>
    <row r="79" spans="1:6" ht="31.5">
      <c r="A79" s="7" t="s">
        <v>55</v>
      </c>
      <c r="B79" s="10" t="s">
        <v>218</v>
      </c>
      <c r="C79" s="8">
        <v>22183900</v>
      </c>
      <c r="D79" s="8">
        <v>12190625.18</v>
      </c>
      <c r="E79" s="15">
        <f t="shared" si="1"/>
        <v>54.952579032541614</v>
      </c>
      <c r="F79" s="4"/>
    </row>
    <row r="80" spans="1:6" ht="63">
      <c r="A80" s="7" t="s">
        <v>56</v>
      </c>
      <c r="B80" s="10" t="s">
        <v>219</v>
      </c>
      <c r="C80" s="8">
        <v>22183900</v>
      </c>
      <c r="D80" s="8">
        <v>12190625.18</v>
      </c>
      <c r="E80" s="15">
        <f t="shared" si="1"/>
        <v>54.952579032541614</v>
      </c>
      <c r="F80" s="4"/>
    </row>
    <row r="81" spans="1:6" ht="31.5">
      <c r="A81" s="7" t="s">
        <v>57</v>
      </c>
      <c r="B81" s="10" t="s">
        <v>220</v>
      </c>
      <c r="C81" s="8">
        <v>4003455.83</v>
      </c>
      <c r="D81" s="8">
        <v>3160732.7</v>
      </c>
      <c r="E81" s="15">
        <f t="shared" si="1"/>
        <v>78.950107962100333</v>
      </c>
      <c r="F81" s="4"/>
    </row>
    <row r="82" spans="1:6" ht="31.5">
      <c r="A82" s="7" t="s">
        <v>136</v>
      </c>
      <c r="B82" s="10" t="s">
        <v>221</v>
      </c>
      <c r="C82" s="8">
        <v>4003455.83</v>
      </c>
      <c r="D82" s="8">
        <v>3160732.7</v>
      </c>
      <c r="E82" s="15">
        <f t="shared" si="1"/>
        <v>78.950107962100333</v>
      </c>
      <c r="F82" s="4"/>
    </row>
    <row r="83" spans="1:6" ht="47.25">
      <c r="A83" s="7" t="s">
        <v>58</v>
      </c>
      <c r="B83" s="10" t="s">
        <v>222</v>
      </c>
      <c r="C83" s="8">
        <v>4003455.83</v>
      </c>
      <c r="D83" s="8">
        <v>3160732.7</v>
      </c>
      <c r="E83" s="15">
        <f t="shared" si="1"/>
        <v>78.950107962100333</v>
      </c>
      <c r="F83" s="4"/>
    </row>
    <row r="84" spans="1:6" ht="47.25">
      <c r="A84" s="7" t="s">
        <v>59</v>
      </c>
      <c r="B84" s="10" t="s">
        <v>223</v>
      </c>
      <c r="C84" s="8">
        <v>59692400</v>
      </c>
      <c r="D84" s="8">
        <v>16820896.34</v>
      </c>
      <c r="E84" s="15">
        <f t="shared" si="1"/>
        <v>28.179293075835449</v>
      </c>
      <c r="F84" s="4"/>
    </row>
    <row r="85" spans="1:6">
      <c r="A85" s="7" t="s">
        <v>137</v>
      </c>
      <c r="B85" s="10" t="s">
        <v>224</v>
      </c>
      <c r="C85" s="8">
        <v>4000000</v>
      </c>
      <c r="D85" s="8">
        <v>1686266.44</v>
      </c>
      <c r="E85" s="15">
        <f t="shared" si="1"/>
        <v>42.156661</v>
      </c>
      <c r="F85" s="4"/>
    </row>
    <row r="86" spans="1:6" ht="47.25">
      <c r="A86" s="7" t="s">
        <v>60</v>
      </c>
      <c r="B86" s="10" t="s">
        <v>225</v>
      </c>
      <c r="C86" s="8">
        <v>4000000</v>
      </c>
      <c r="D86" s="8">
        <v>1686266.44</v>
      </c>
      <c r="E86" s="15">
        <f t="shared" si="1"/>
        <v>42.156661</v>
      </c>
      <c r="F86" s="4"/>
    </row>
    <row r="87" spans="1:6" ht="173.25">
      <c r="A87" s="7" t="s">
        <v>61</v>
      </c>
      <c r="B87" s="10" t="s">
        <v>226</v>
      </c>
      <c r="C87" s="8">
        <v>55249400</v>
      </c>
      <c r="D87" s="8">
        <v>14507138.42</v>
      </c>
      <c r="E87" s="15">
        <f t="shared" si="1"/>
        <v>26.257549258453484</v>
      </c>
      <c r="F87" s="4"/>
    </row>
    <row r="88" spans="1:6" ht="189">
      <c r="A88" s="7" t="s">
        <v>62</v>
      </c>
      <c r="B88" s="10" t="s">
        <v>227</v>
      </c>
      <c r="C88" s="8">
        <v>13418400</v>
      </c>
      <c r="D88" s="8">
        <v>12963300</v>
      </c>
      <c r="E88" s="15">
        <f t="shared" si="1"/>
        <v>96.608388481488106</v>
      </c>
      <c r="F88" s="4"/>
    </row>
    <row r="89" spans="1:6" ht="189">
      <c r="A89" s="7" t="s">
        <v>63</v>
      </c>
      <c r="B89" s="10" t="s">
        <v>228</v>
      </c>
      <c r="C89" s="8">
        <v>13418400</v>
      </c>
      <c r="D89" s="8">
        <v>12963300</v>
      </c>
      <c r="E89" s="15">
        <f t="shared" si="1"/>
        <v>96.608388481488106</v>
      </c>
      <c r="F89" s="4"/>
    </row>
    <row r="90" spans="1:6" ht="189">
      <c r="A90" s="7" t="s">
        <v>64</v>
      </c>
      <c r="B90" s="10" t="s">
        <v>229</v>
      </c>
      <c r="C90" s="8">
        <v>41831000</v>
      </c>
      <c r="D90" s="8">
        <v>1543838.42</v>
      </c>
      <c r="E90" s="15">
        <f t="shared" si="1"/>
        <v>3.6906562597116972</v>
      </c>
      <c r="F90" s="4"/>
    </row>
    <row r="91" spans="1:6" ht="189">
      <c r="A91" s="7" t="s">
        <v>65</v>
      </c>
      <c r="B91" s="10" t="s">
        <v>230</v>
      </c>
      <c r="C91" s="8">
        <v>41831000</v>
      </c>
      <c r="D91" s="8">
        <v>1543838.42</v>
      </c>
      <c r="E91" s="15">
        <f t="shared" si="1"/>
        <v>3.6906562597116972</v>
      </c>
      <c r="F91" s="4"/>
    </row>
    <row r="92" spans="1:6" ht="63">
      <c r="A92" s="7" t="s">
        <v>66</v>
      </c>
      <c r="B92" s="10" t="s">
        <v>231</v>
      </c>
      <c r="C92" s="8">
        <v>443000</v>
      </c>
      <c r="D92" s="8">
        <v>627491.48</v>
      </c>
      <c r="E92" s="15">
        <f t="shared" si="1"/>
        <v>141.64593227990969</v>
      </c>
      <c r="F92" s="4"/>
    </row>
    <row r="93" spans="1:6" ht="78.75">
      <c r="A93" s="7" t="s">
        <v>138</v>
      </c>
      <c r="B93" s="10" t="s">
        <v>232</v>
      </c>
      <c r="C93" s="8">
        <v>443000</v>
      </c>
      <c r="D93" s="8">
        <v>627491.48</v>
      </c>
      <c r="E93" s="15">
        <f t="shared" si="1"/>
        <v>141.64593227990969</v>
      </c>
      <c r="F93" s="4"/>
    </row>
    <row r="94" spans="1:6" ht="94.5">
      <c r="A94" s="7" t="s">
        <v>67</v>
      </c>
      <c r="B94" s="10" t="s">
        <v>233</v>
      </c>
      <c r="C94" s="8">
        <v>140000</v>
      </c>
      <c r="D94" s="8">
        <v>256089.55</v>
      </c>
      <c r="E94" s="15">
        <f t="shared" si="1"/>
        <v>182.92110714285715</v>
      </c>
      <c r="F94" s="4"/>
    </row>
    <row r="95" spans="1:6" ht="94.5">
      <c r="A95" s="7" t="s">
        <v>68</v>
      </c>
      <c r="B95" s="10" t="s">
        <v>234</v>
      </c>
      <c r="C95" s="8">
        <v>303000</v>
      </c>
      <c r="D95" s="8">
        <v>371401.93</v>
      </c>
      <c r="E95" s="15">
        <f t="shared" si="1"/>
        <v>122.57489438943894</v>
      </c>
      <c r="F95" s="4"/>
    </row>
    <row r="96" spans="1:6" ht="31.5">
      <c r="A96" s="7" t="s">
        <v>69</v>
      </c>
      <c r="B96" s="10" t="s">
        <v>235</v>
      </c>
      <c r="C96" s="8">
        <v>2654600</v>
      </c>
      <c r="D96" s="8">
        <v>2180979.7999999998</v>
      </c>
      <c r="E96" s="15">
        <f t="shared" si="1"/>
        <v>82.15850975664884</v>
      </c>
      <c r="F96" s="4"/>
    </row>
    <row r="97" spans="1:6" ht="47.25">
      <c r="A97" s="7" t="s">
        <v>70</v>
      </c>
      <c r="B97" s="10" t="s">
        <v>236</v>
      </c>
      <c r="C97" s="8">
        <v>107000</v>
      </c>
      <c r="D97" s="8">
        <v>35350.019999999997</v>
      </c>
      <c r="E97" s="15">
        <f t="shared" si="1"/>
        <v>33.037401869158877</v>
      </c>
      <c r="F97" s="4"/>
    </row>
    <row r="98" spans="1:6" ht="141.75">
      <c r="A98" s="7" t="s">
        <v>139</v>
      </c>
      <c r="B98" s="10" t="s">
        <v>237</v>
      </c>
      <c r="C98" s="8">
        <v>75000</v>
      </c>
      <c r="D98" s="8">
        <v>12200</v>
      </c>
      <c r="E98" s="15">
        <f t="shared" si="1"/>
        <v>16.266666666666666</v>
      </c>
      <c r="F98" s="4"/>
    </row>
    <row r="99" spans="1:6" ht="126">
      <c r="A99" s="7" t="s">
        <v>71</v>
      </c>
      <c r="B99" s="10" t="s">
        <v>238</v>
      </c>
      <c r="C99" s="8">
        <v>32000</v>
      </c>
      <c r="D99" s="8">
        <v>23150.02</v>
      </c>
      <c r="E99" s="15">
        <f t="shared" si="1"/>
        <v>72.343812499999999</v>
      </c>
      <c r="F99" s="4"/>
    </row>
    <row r="100" spans="1:6" ht="126">
      <c r="A100" s="7" t="s">
        <v>72</v>
      </c>
      <c r="B100" s="10" t="s">
        <v>239</v>
      </c>
      <c r="C100" s="8">
        <v>105000</v>
      </c>
      <c r="D100" s="8">
        <v>99000</v>
      </c>
      <c r="E100" s="15">
        <f t="shared" si="1"/>
        <v>94.285714285714278</v>
      </c>
      <c r="F100" s="4"/>
    </row>
    <row r="101" spans="1:6" ht="126">
      <c r="A101" s="7" t="s">
        <v>73</v>
      </c>
      <c r="B101" s="10" t="s">
        <v>240</v>
      </c>
      <c r="C101" s="8" t="s">
        <v>129</v>
      </c>
      <c r="D101" s="8">
        <v>148500</v>
      </c>
      <c r="E101" s="15"/>
      <c r="F101" s="4"/>
    </row>
    <row r="102" spans="1:6" ht="110.25">
      <c r="A102" s="7" t="s">
        <v>74</v>
      </c>
      <c r="B102" s="10" t="s">
        <v>241</v>
      </c>
      <c r="C102" s="8" t="s">
        <v>129</v>
      </c>
      <c r="D102" s="8">
        <v>148500</v>
      </c>
      <c r="E102" s="15"/>
      <c r="F102" s="4"/>
    </row>
    <row r="103" spans="1:6" ht="220.5">
      <c r="A103" s="7" t="s">
        <v>75</v>
      </c>
      <c r="B103" s="10" t="s">
        <v>242</v>
      </c>
      <c r="C103" s="8">
        <v>60000</v>
      </c>
      <c r="D103" s="8">
        <v>32942.01</v>
      </c>
      <c r="E103" s="15">
        <f t="shared" si="1"/>
        <v>54.903350000000003</v>
      </c>
      <c r="F103" s="4"/>
    </row>
    <row r="104" spans="1:6" ht="63">
      <c r="A104" s="7" t="s">
        <v>140</v>
      </c>
      <c r="B104" s="10" t="s">
        <v>243</v>
      </c>
      <c r="C104" s="8" t="s">
        <v>129</v>
      </c>
      <c r="D104" s="8">
        <v>19000</v>
      </c>
      <c r="E104" s="15"/>
      <c r="F104" s="4"/>
    </row>
    <row r="105" spans="1:6" ht="47.25">
      <c r="A105" s="7" t="s">
        <v>76</v>
      </c>
      <c r="B105" s="10" t="s">
        <v>244</v>
      </c>
      <c r="C105" s="8">
        <v>60000</v>
      </c>
      <c r="D105" s="8">
        <v>13942.01</v>
      </c>
      <c r="E105" s="15">
        <f t="shared" si="1"/>
        <v>23.236683333333332</v>
      </c>
      <c r="F105" s="4"/>
    </row>
    <row r="106" spans="1:6" ht="110.25">
      <c r="A106" s="7" t="s">
        <v>77</v>
      </c>
      <c r="B106" s="10" t="s">
        <v>245</v>
      </c>
      <c r="C106" s="8">
        <v>200000</v>
      </c>
      <c r="D106" s="8">
        <v>171000</v>
      </c>
      <c r="E106" s="15">
        <f t="shared" si="1"/>
        <v>85.5</v>
      </c>
      <c r="F106" s="4"/>
    </row>
    <row r="107" spans="1:6" ht="47.25">
      <c r="A107" s="7" t="s">
        <v>78</v>
      </c>
      <c r="B107" s="10" t="s">
        <v>246</v>
      </c>
      <c r="C107" s="8" t="s">
        <v>129</v>
      </c>
      <c r="D107" s="8">
        <v>7000</v>
      </c>
      <c r="E107" s="15"/>
      <c r="F107" s="4"/>
    </row>
    <row r="108" spans="1:6" ht="94.5">
      <c r="A108" s="7" t="s">
        <v>79</v>
      </c>
      <c r="B108" s="10" t="s">
        <v>247</v>
      </c>
      <c r="C108" s="8" t="s">
        <v>129</v>
      </c>
      <c r="D108" s="8">
        <v>4000</v>
      </c>
      <c r="E108" s="15"/>
      <c r="F108" s="4"/>
    </row>
    <row r="109" spans="1:6" ht="110.25">
      <c r="A109" s="7" t="s">
        <v>80</v>
      </c>
      <c r="B109" s="10" t="s">
        <v>248</v>
      </c>
      <c r="C109" s="8" t="s">
        <v>129</v>
      </c>
      <c r="D109" s="8">
        <v>4000</v>
      </c>
      <c r="E109" s="15"/>
      <c r="F109" s="4"/>
    </row>
    <row r="110" spans="1:6" ht="47.25">
      <c r="A110" s="7" t="s">
        <v>141</v>
      </c>
      <c r="B110" s="10" t="s">
        <v>249</v>
      </c>
      <c r="C110" s="8" t="s">
        <v>129</v>
      </c>
      <c r="D110" s="8">
        <v>3000</v>
      </c>
      <c r="E110" s="15"/>
      <c r="F110" s="4"/>
    </row>
    <row r="111" spans="1:6" ht="141.75">
      <c r="A111" s="7" t="s">
        <v>81</v>
      </c>
      <c r="B111" s="10" t="s">
        <v>250</v>
      </c>
      <c r="C111" s="8">
        <v>510000</v>
      </c>
      <c r="D111" s="8">
        <v>231216.56</v>
      </c>
      <c r="E111" s="15">
        <f t="shared" ref="E111:E156" si="2">D111/C111*100</f>
        <v>45.336580392156861</v>
      </c>
      <c r="F111" s="4"/>
    </row>
    <row r="112" spans="1:6" ht="47.25">
      <c r="A112" s="7" t="s">
        <v>82</v>
      </c>
      <c r="B112" s="10" t="s">
        <v>251</v>
      </c>
      <c r="C112" s="8">
        <v>1672600</v>
      </c>
      <c r="D112" s="8">
        <v>1455971.21</v>
      </c>
      <c r="E112" s="15">
        <f t="shared" si="2"/>
        <v>87.048380365897401</v>
      </c>
      <c r="F112" s="4"/>
    </row>
    <row r="113" spans="1:6" ht="78.75">
      <c r="A113" s="7" t="s">
        <v>83</v>
      </c>
      <c r="B113" s="10" t="s">
        <v>252</v>
      </c>
      <c r="C113" s="8">
        <v>1672600</v>
      </c>
      <c r="D113" s="8">
        <v>1455971.21</v>
      </c>
      <c r="E113" s="15">
        <f t="shared" si="2"/>
        <v>87.048380365897401</v>
      </c>
      <c r="F113" s="4"/>
    </row>
    <row r="114" spans="1:6" ht="31.5">
      <c r="A114" s="7" t="s">
        <v>84</v>
      </c>
      <c r="B114" s="10" t="s">
        <v>253</v>
      </c>
      <c r="C114" s="8">
        <v>24000</v>
      </c>
      <c r="D114" s="8">
        <v>520635.15</v>
      </c>
      <c r="E114" s="15">
        <f t="shared" si="2"/>
        <v>2169.3131250000001</v>
      </c>
      <c r="F114" s="4"/>
    </row>
    <row r="115" spans="1:6">
      <c r="A115" s="7" t="s">
        <v>85</v>
      </c>
      <c r="B115" s="10" t="s">
        <v>254</v>
      </c>
      <c r="C115" s="8" t="s">
        <v>129</v>
      </c>
      <c r="D115" s="8">
        <v>486817.14</v>
      </c>
      <c r="E115" s="15"/>
      <c r="F115" s="4"/>
    </row>
    <row r="116" spans="1:6" ht="47.25">
      <c r="A116" s="7" t="s">
        <v>86</v>
      </c>
      <c r="B116" s="10" t="s">
        <v>255</v>
      </c>
      <c r="C116" s="8" t="s">
        <v>129</v>
      </c>
      <c r="D116" s="8">
        <v>486817.14</v>
      </c>
      <c r="E116" s="15"/>
      <c r="F116" s="4"/>
    </row>
    <row r="117" spans="1:6">
      <c r="A117" s="7" t="s">
        <v>87</v>
      </c>
      <c r="B117" s="10" t="s">
        <v>256</v>
      </c>
      <c r="C117" s="8">
        <v>24000</v>
      </c>
      <c r="D117" s="8">
        <v>33818.01</v>
      </c>
      <c r="E117" s="15">
        <f t="shared" si="2"/>
        <v>140.90837500000001</v>
      </c>
      <c r="F117" s="4"/>
    </row>
    <row r="118" spans="1:6" ht="47.25">
      <c r="A118" s="7" t="s">
        <v>88</v>
      </c>
      <c r="B118" s="10" t="s">
        <v>257</v>
      </c>
      <c r="C118" s="8">
        <v>24000</v>
      </c>
      <c r="D118" s="8">
        <v>33818.01</v>
      </c>
      <c r="E118" s="15">
        <f t="shared" si="2"/>
        <v>140.90837500000001</v>
      </c>
      <c r="F118" s="4"/>
    </row>
    <row r="119" spans="1:6" ht="31.5">
      <c r="A119" s="7" t="s">
        <v>89</v>
      </c>
      <c r="B119" s="10" t="s">
        <v>258</v>
      </c>
      <c r="C119" s="8">
        <v>3269050132.75</v>
      </c>
      <c r="D119" s="8">
        <v>2003268600.21</v>
      </c>
      <c r="E119" s="15">
        <f t="shared" si="2"/>
        <v>61.279837226748327</v>
      </c>
      <c r="F119" s="4"/>
    </row>
    <row r="120" spans="1:6" ht="78.75">
      <c r="A120" s="7" t="s">
        <v>90</v>
      </c>
      <c r="B120" s="10" t="s">
        <v>259</v>
      </c>
      <c r="C120" s="8">
        <v>3239553969.5999999</v>
      </c>
      <c r="D120" s="8">
        <v>2008982652.1600001</v>
      </c>
      <c r="E120" s="15">
        <f t="shared" si="2"/>
        <v>62.014174513291309</v>
      </c>
      <c r="F120" s="4"/>
    </row>
    <row r="121" spans="1:6" ht="47.25">
      <c r="A121" s="7" t="s">
        <v>91</v>
      </c>
      <c r="B121" s="10" t="s">
        <v>260</v>
      </c>
      <c r="C121" s="8">
        <v>412392300</v>
      </c>
      <c r="D121" s="8">
        <v>281301500</v>
      </c>
      <c r="E121" s="15">
        <f t="shared" si="2"/>
        <v>68.212112592790902</v>
      </c>
      <c r="F121" s="4"/>
    </row>
    <row r="122" spans="1:6" ht="31.5">
      <c r="A122" s="7" t="s">
        <v>92</v>
      </c>
      <c r="B122" s="10" t="s">
        <v>261</v>
      </c>
      <c r="C122" s="8">
        <v>262181500</v>
      </c>
      <c r="D122" s="8">
        <v>131090700</v>
      </c>
      <c r="E122" s="15">
        <f t="shared" si="2"/>
        <v>49.999980929241765</v>
      </c>
      <c r="F122" s="4"/>
    </row>
    <row r="123" spans="1:6" ht="63">
      <c r="A123" s="7" t="s">
        <v>93</v>
      </c>
      <c r="B123" s="10" t="s">
        <v>262</v>
      </c>
      <c r="C123" s="8">
        <v>262181500</v>
      </c>
      <c r="D123" s="8">
        <v>131090700</v>
      </c>
      <c r="E123" s="15">
        <f t="shared" si="2"/>
        <v>49.999980929241765</v>
      </c>
      <c r="F123" s="4"/>
    </row>
    <row r="124" spans="1:6" ht="47.25">
      <c r="A124" s="7" t="s">
        <v>142</v>
      </c>
      <c r="B124" s="10" t="s">
        <v>263</v>
      </c>
      <c r="C124" s="8">
        <v>150210800</v>
      </c>
      <c r="D124" s="8">
        <v>150210800</v>
      </c>
      <c r="E124" s="15">
        <f t="shared" si="2"/>
        <v>100</v>
      </c>
      <c r="F124" s="4"/>
    </row>
    <row r="125" spans="1:6" ht="63">
      <c r="A125" s="7" t="s">
        <v>143</v>
      </c>
      <c r="B125" s="10" t="s">
        <v>264</v>
      </c>
      <c r="C125" s="8">
        <v>150210800</v>
      </c>
      <c r="D125" s="8">
        <v>150210800</v>
      </c>
      <c r="E125" s="15">
        <f t="shared" si="2"/>
        <v>100</v>
      </c>
      <c r="F125" s="4"/>
    </row>
    <row r="126" spans="1:6" ht="47.25">
      <c r="A126" s="7" t="s">
        <v>94</v>
      </c>
      <c r="B126" s="10" t="s">
        <v>265</v>
      </c>
      <c r="C126" s="8">
        <v>1066062200</v>
      </c>
      <c r="D126" s="8">
        <v>650693905.17999995</v>
      </c>
      <c r="E126" s="15">
        <f t="shared" si="2"/>
        <v>61.037142596370074</v>
      </c>
      <c r="F126" s="4"/>
    </row>
    <row r="127" spans="1:6" ht="47.25">
      <c r="A127" s="7" t="s">
        <v>144</v>
      </c>
      <c r="B127" s="10" t="s">
        <v>266</v>
      </c>
      <c r="C127" s="8">
        <v>18358300</v>
      </c>
      <c r="D127" s="8" t="s">
        <v>129</v>
      </c>
      <c r="E127" s="15"/>
      <c r="F127" s="5"/>
    </row>
    <row r="128" spans="1:6" ht="63">
      <c r="A128" s="7" t="s">
        <v>95</v>
      </c>
      <c r="B128" s="10" t="s">
        <v>267</v>
      </c>
      <c r="C128" s="8">
        <v>18358300</v>
      </c>
      <c r="D128" s="8" t="s">
        <v>129</v>
      </c>
      <c r="E128" s="15"/>
      <c r="F128" s="5"/>
    </row>
    <row r="129" spans="1:6" ht="78.75">
      <c r="A129" s="7" t="s">
        <v>96</v>
      </c>
      <c r="B129" s="10" t="s">
        <v>268</v>
      </c>
      <c r="C129" s="8">
        <v>442898100</v>
      </c>
      <c r="D129" s="8">
        <v>229121957.24000001</v>
      </c>
      <c r="E129" s="15">
        <f t="shared" si="2"/>
        <v>51.732431735426275</v>
      </c>
      <c r="F129" s="4"/>
    </row>
    <row r="130" spans="1:6" ht="78.75">
      <c r="A130" s="7" t="s">
        <v>97</v>
      </c>
      <c r="B130" s="10" t="s">
        <v>269</v>
      </c>
      <c r="C130" s="8">
        <v>442898100</v>
      </c>
      <c r="D130" s="8">
        <v>229121957.24000001</v>
      </c>
      <c r="E130" s="15">
        <f t="shared" si="2"/>
        <v>51.732431735426275</v>
      </c>
      <c r="F130" s="4"/>
    </row>
    <row r="131" spans="1:6" ht="157.5">
      <c r="A131" s="7" t="s">
        <v>98</v>
      </c>
      <c r="B131" s="10" t="s">
        <v>270</v>
      </c>
      <c r="C131" s="8">
        <v>84826600</v>
      </c>
      <c r="D131" s="8">
        <v>25447959.440000001</v>
      </c>
      <c r="E131" s="15">
        <f t="shared" si="2"/>
        <v>29.999975762319842</v>
      </c>
      <c r="F131" s="4"/>
    </row>
    <row r="132" spans="1:6" ht="157.5">
      <c r="A132" s="7" t="s">
        <v>99</v>
      </c>
      <c r="B132" s="10" t="s">
        <v>271</v>
      </c>
      <c r="C132" s="8">
        <v>84826600</v>
      </c>
      <c r="D132" s="8">
        <v>25447959.440000001</v>
      </c>
      <c r="E132" s="15">
        <f t="shared" si="2"/>
        <v>29.999975762319842</v>
      </c>
      <c r="F132" s="4"/>
    </row>
    <row r="133" spans="1:6" ht="94.5">
      <c r="A133" s="7" t="s">
        <v>100</v>
      </c>
      <c r="B133" s="10" t="s">
        <v>272</v>
      </c>
      <c r="C133" s="8">
        <v>84826600</v>
      </c>
      <c r="D133" s="8">
        <v>25447959.440000001</v>
      </c>
      <c r="E133" s="15">
        <f t="shared" si="2"/>
        <v>29.999975762319842</v>
      </c>
      <c r="F133" s="4"/>
    </row>
    <row r="134" spans="1:6">
      <c r="A134" s="7" t="s">
        <v>101</v>
      </c>
      <c r="B134" s="10" t="s">
        <v>273</v>
      </c>
      <c r="C134" s="8">
        <v>519979200</v>
      </c>
      <c r="D134" s="8">
        <v>396123988.5</v>
      </c>
      <c r="E134" s="15">
        <f t="shared" si="2"/>
        <v>76.180737325646874</v>
      </c>
      <c r="F134" s="4"/>
    </row>
    <row r="135" spans="1:6" ht="31.5">
      <c r="A135" s="7" t="s">
        <v>102</v>
      </c>
      <c r="B135" s="10" t="s">
        <v>274</v>
      </c>
      <c r="C135" s="8">
        <v>519979200</v>
      </c>
      <c r="D135" s="8">
        <v>396123988.5</v>
      </c>
      <c r="E135" s="15">
        <f t="shared" si="2"/>
        <v>76.180737325646874</v>
      </c>
      <c r="F135" s="4"/>
    </row>
    <row r="136" spans="1:6" ht="47.25">
      <c r="A136" s="7" t="s">
        <v>145</v>
      </c>
      <c r="B136" s="10" t="s">
        <v>275</v>
      </c>
      <c r="C136" s="8">
        <v>1527365700</v>
      </c>
      <c r="D136" s="8">
        <v>942673342.13999999</v>
      </c>
      <c r="E136" s="15">
        <f t="shared" si="2"/>
        <v>61.718902168616196</v>
      </c>
      <c r="F136" s="4"/>
    </row>
    <row r="137" spans="1:6" ht="47.25">
      <c r="A137" s="7" t="s">
        <v>103</v>
      </c>
      <c r="B137" s="10" t="s">
        <v>276</v>
      </c>
      <c r="C137" s="8">
        <v>5274100</v>
      </c>
      <c r="D137" s="8">
        <v>3068200</v>
      </c>
      <c r="E137" s="15">
        <f t="shared" si="2"/>
        <v>58.174854477541196</v>
      </c>
      <c r="F137" s="4"/>
    </row>
    <row r="138" spans="1:6" ht="63">
      <c r="A138" s="7" t="s">
        <v>104</v>
      </c>
      <c r="B138" s="10" t="s">
        <v>277</v>
      </c>
      <c r="C138" s="8">
        <v>5274100</v>
      </c>
      <c r="D138" s="8">
        <v>3068200</v>
      </c>
      <c r="E138" s="15">
        <f t="shared" si="2"/>
        <v>58.174854477541196</v>
      </c>
      <c r="F138" s="4"/>
    </row>
    <row r="139" spans="1:6" ht="78.75">
      <c r="A139" s="7" t="s">
        <v>105</v>
      </c>
      <c r="B139" s="10" t="s">
        <v>278</v>
      </c>
      <c r="C139" s="8">
        <v>4744600</v>
      </c>
      <c r="D139" s="8">
        <v>4744600</v>
      </c>
      <c r="E139" s="15">
        <f t="shared" si="2"/>
        <v>100</v>
      </c>
      <c r="F139" s="4"/>
    </row>
    <row r="140" spans="1:6" ht="94.5">
      <c r="A140" s="7" t="s">
        <v>106</v>
      </c>
      <c r="B140" s="10" t="s">
        <v>279</v>
      </c>
      <c r="C140" s="8">
        <v>4744600</v>
      </c>
      <c r="D140" s="8">
        <v>4744600</v>
      </c>
      <c r="E140" s="15">
        <f t="shared" si="2"/>
        <v>100</v>
      </c>
      <c r="F140" s="4"/>
    </row>
    <row r="141" spans="1:6" ht="78.75">
      <c r="A141" s="7" t="s">
        <v>107</v>
      </c>
      <c r="B141" s="10" t="s">
        <v>280</v>
      </c>
      <c r="C141" s="8">
        <v>1684200</v>
      </c>
      <c r="D141" s="8">
        <v>1170000</v>
      </c>
      <c r="E141" s="15">
        <f t="shared" si="2"/>
        <v>69.46918418240115</v>
      </c>
      <c r="F141" s="4"/>
    </row>
    <row r="142" spans="1:6" ht="110.25">
      <c r="A142" s="7" t="s">
        <v>108</v>
      </c>
      <c r="B142" s="10" t="s">
        <v>281</v>
      </c>
      <c r="C142" s="8">
        <v>1684200</v>
      </c>
      <c r="D142" s="8">
        <v>1170000</v>
      </c>
      <c r="E142" s="15">
        <f t="shared" si="2"/>
        <v>69.46918418240115</v>
      </c>
      <c r="F142" s="4"/>
    </row>
    <row r="143" spans="1:6" ht="63">
      <c r="A143" s="7" t="s">
        <v>146</v>
      </c>
      <c r="B143" s="10" t="s">
        <v>282</v>
      </c>
      <c r="C143" s="8">
        <v>1478005400</v>
      </c>
      <c r="D143" s="8">
        <v>917158439.13999999</v>
      </c>
      <c r="E143" s="15">
        <f t="shared" si="2"/>
        <v>62.053794873821168</v>
      </c>
      <c r="F143" s="4"/>
    </row>
    <row r="144" spans="1:6" ht="78.75">
      <c r="A144" s="7" t="s">
        <v>109</v>
      </c>
      <c r="B144" s="10" t="s">
        <v>283</v>
      </c>
      <c r="C144" s="8">
        <v>1478005400</v>
      </c>
      <c r="D144" s="8">
        <v>917158439.13999999</v>
      </c>
      <c r="E144" s="15">
        <f t="shared" si="2"/>
        <v>62.053794873821168</v>
      </c>
      <c r="F144" s="4"/>
    </row>
    <row r="145" spans="1:6" ht="157.5">
      <c r="A145" s="7" t="s">
        <v>110</v>
      </c>
      <c r="B145" s="10" t="s">
        <v>284</v>
      </c>
      <c r="C145" s="8">
        <v>7417800</v>
      </c>
      <c r="D145" s="8">
        <v>7417800</v>
      </c>
      <c r="E145" s="15">
        <f t="shared" si="2"/>
        <v>100</v>
      </c>
      <c r="F145" s="4"/>
    </row>
    <row r="146" spans="1:6" ht="157.5">
      <c r="A146" s="7" t="s">
        <v>111</v>
      </c>
      <c r="B146" s="10" t="s">
        <v>285</v>
      </c>
      <c r="C146" s="8">
        <v>7417800</v>
      </c>
      <c r="D146" s="8">
        <v>7417800</v>
      </c>
      <c r="E146" s="15">
        <f t="shared" si="2"/>
        <v>100</v>
      </c>
      <c r="F146" s="4"/>
    </row>
    <row r="147" spans="1:6" ht="141.75">
      <c r="A147" s="7" t="s">
        <v>112</v>
      </c>
      <c r="B147" s="10" t="s">
        <v>286</v>
      </c>
      <c r="C147" s="8">
        <v>30239600</v>
      </c>
      <c r="D147" s="8">
        <v>9114303</v>
      </c>
      <c r="E147" s="15">
        <f t="shared" si="2"/>
        <v>30.140289554094629</v>
      </c>
      <c r="F147" s="4"/>
    </row>
    <row r="148" spans="1:6" ht="141.75">
      <c r="A148" s="7" t="s">
        <v>113</v>
      </c>
      <c r="B148" s="10" t="s">
        <v>287</v>
      </c>
      <c r="C148" s="8">
        <v>30239600</v>
      </c>
      <c r="D148" s="8">
        <v>9114303</v>
      </c>
      <c r="E148" s="15">
        <f t="shared" si="2"/>
        <v>30.140289554094629</v>
      </c>
      <c r="F148" s="4"/>
    </row>
    <row r="149" spans="1:6">
      <c r="A149" s="7" t="s">
        <v>114</v>
      </c>
      <c r="B149" s="10" t="s">
        <v>288</v>
      </c>
      <c r="C149" s="8">
        <v>233733769.59999999</v>
      </c>
      <c r="D149" s="8">
        <v>134313904.84</v>
      </c>
      <c r="E149" s="15">
        <f t="shared" si="2"/>
        <v>57.464484087968096</v>
      </c>
      <c r="F149" s="4"/>
    </row>
    <row r="150" spans="1:6" ht="94.5">
      <c r="A150" s="7" t="s">
        <v>147</v>
      </c>
      <c r="B150" s="10" t="s">
        <v>289</v>
      </c>
      <c r="C150" s="8">
        <v>1520800</v>
      </c>
      <c r="D150" s="8">
        <v>1520800</v>
      </c>
      <c r="E150" s="15">
        <f t="shared" si="2"/>
        <v>100</v>
      </c>
      <c r="F150" s="4"/>
    </row>
    <row r="151" spans="1:6" ht="110.25">
      <c r="A151" s="7" t="s">
        <v>148</v>
      </c>
      <c r="B151" s="10" t="s">
        <v>290</v>
      </c>
      <c r="C151" s="8">
        <v>1520800</v>
      </c>
      <c r="D151" s="8">
        <v>1520800</v>
      </c>
      <c r="E151" s="15">
        <f t="shared" si="2"/>
        <v>100</v>
      </c>
      <c r="F151" s="4"/>
    </row>
    <row r="152" spans="1:6" ht="110.25">
      <c r="A152" s="7" t="s">
        <v>115</v>
      </c>
      <c r="B152" s="10" t="s">
        <v>291</v>
      </c>
      <c r="C152" s="8">
        <v>213638810.59999999</v>
      </c>
      <c r="D152" s="8">
        <v>119943091.91</v>
      </c>
      <c r="E152" s="15">
        <f t="shared" si="2"/>
        <v>56.142931882621141</v>
      </c>
      <c r="F152" s="4"/>
    </row>
    <row r="153" spans="1:6" ht="126">
      <c r="A153" s="7" t="s">
        <v>116</v>
      </c>
      <c r="B153" s="10" t="s">
        <v>292</v>
      </c>
      <c r="C153" s="8">
        <v>213638810.59999999</v>
      </c>
      <c r="D153" s="8">
        <v>119943091.91</v>
      </c>
      <c r="E153" s="15">
        <f t="shared" si="2"/>
        <v>56.142931882621141</v>
      </c>
      <c r="F153" s="4"/>
    </row>
    <row r="154" spans="1:6" ht="110.25">
      <c r="A154" s="7" t="s">
        <v>117</v>
      </c>
      <c r="B154" s="10" t="s">
        <v>293</v>
      </c>
      <c r="C154" s="8">
        <v>41300</v>
      </c>
      <c r="D154" s="8">
        <v>41300</v>
      </c>
      <c r="E154" s="15">
        <f t="shared" si="2"/>
        <v>100</v>
      </c>
      <c r="F154" s="4"/>
    </row>
    <row r="155" spans="1:6" ht="94.5">
      <c r="A155" s="7" t="s">
        <v>118</v>
      </c>
      <c r="B155" s="10" t="s">
        <v>294</v>
      </c>
      <c r="C155" s="8">
        <v>41300</v>
      </c>
      <c r="D155" s="8">
        <v>41300</v>
      </c>
      <c r="E155" s="15">
        <f t="shared" si="2"/>
        <v>100</v>
      </c>
      <c r="F155" s="4"/>
    </row>
    <row r="156" spans="1:6" ht="78.75">
      <c r="A156" s="7" t="s">
        <v>119</v>
      </c>
      <c r="B156" s="10" t="s">
        <v>295</v>
      </c>
      <c r="C156" s="8">
        <v>469249</v>
      </c>
      <c r="D156" s="8">
        <v>178600.23</v>
      </c>
      <c r="E156" s="15">
        <f t="shared" si="2"/>
        <v>38.060865340149903</v>
      </c>
      <c r="F156" s="4"/>
    </row>
    <row r="157" spans="1:6" ht="94.5">
      <c r="A157" s="7" t="s">
        <v>120</v>
      </c>
      <c r="B157" s="10" t="s">
        <v>296</v>
      </c>
      <c r="C157" s="8">
        <v>469249</v>
      </c>
      <c r="D157" s="8">
        <v>178600.23</v>
      </c>
      <c r="E157" s="15">
        <f t="shared" ref="E157:E164" si="3">D157/C157*100</f>
        <v>38.060865340149903</v>
      </c>
      <c r="F157" s="4"/>
    </row>
    <row r="158" spans="1:6" ht="47.25">
      <c r="A158" s="7" t="s">
        <v>121</v>
      </c>
      <c r="B158" s="10" t="s">
        <v>297</v>
      </c>
      <c r="C158" s="8">
        <v>18063610</v>
      </c>
      <c r="D158" s="8">
        <v>12630112.699999999</v>
      </c>
      <c r="E158" s="15">
        <f t="shared" si="3"/>
        <v>69.920202550874379</v>
      </c>
      <c r="F158" s="4"/>
    </row>
    <row r="159" spans="1:6" ht="63">
      <c r="A159" s="7" t="s">
        <v>122</v>
      </c>
      <c r="B159" s="10" t="s">
        <v>298</v>
      </c>
      <c r="C159" s="8">
        <v>18063610</v>
      </c>
      <c r="D159" s="8">
        <v>12630112.699999999</v>
      </c>
      <c r="E159" s="15">
        <f t="shared" si="3"/>
        <v>69.920202550874379</v>
      </c>
      <c r="F159" s="4"/>
    </row>
    <row r="160" spans="1:6" ht="31.5">
      <c r="A160" s="7" t="s">
        <v>123</v>
      </c>
      <c r="B160" s="10" t="s">
        <v>299</v>
      </c>
      <c r="C160" s="8">
        <v>37574656.200000003</v>
      </c>
      <c r="D160" s="8">
        <v>10704439.199999999</v>
      </c>
      <c r="E160" s="15">
        <f t="shared" si="3"/>
        <v>28.488455471217321</v>
      </c>
      <c r="F160" s="4"/>
    </row>
    <row r="161" spans="1:6" ht="47.25">
      <c r="A161" s="7" t="s">
        <v>124</v>
      </c>
      <c r="B161" s="10" t="s">
        <v>300</v>
      </c>
      <c r="C161" s="8">
        <v>37574656.200000003</v>
      </c>
      <c r="D161" s="8">
        <v>10704439.199999999</v>
      </c>
      <c r="E161" s="15">
        <f t="shared" si="3"/>
        <v>28.488455471217321</v>
      </c>
      <c r="F161" s="4"/>
    </row>
    <row r="162" spans="1:6" ht="47.25">
      <c r="A162" s="7" t="s">
        <v>124</v>
      </c>
      <c r="B162" s="10" t="s">
        <v>301</v>
      </c>
      <c r="C162" s="8">
        <v>37574656.200000003</v>
      </c>
      <c r="D162" s="8">
        <v>10704439.199999999</v>
      </c>
      <c r="E162" s="15">
        <f t="shared" si="3"/>
        <v>28.488455471217321</v>
      </c>
      <c r="F162" s="4"/>
    </row>
    <row r="163" spans="1:6" ht="94.5">
      <c r="A163" s="7" t="s">
        <v>125</v>
      </c>
      <c r="B163" s="10" t="s">
        <v>302</v>
      </c>
      <c r="C163" s="8">
        <v>-8078493.0499999998</v>
      </c>
      <c r="D163" s="8">
        <v>-16418491.15</v>
      </c>
      <c r="E163" s="15">
        <f t="shared" si="3"/>
        <v>203.23705236089796</v>
      </c>
      <c r="F163" s="4"/>
    </row>
    <row r="164" spans="1:6" ht="94.5">
      <c r="A164" s="7" t="s">
        <v>126</v>
      </c>
      <c r="B164" s="10" t="s">
        <v>303</v>
      </c>
      <c r="C164" s="8">
        <v>-8078493.0499999998</v>
      </c>
      <c r="D164" s="8">
        <v>-16418491.15</v>
      </c>
      <c r="E164" s="15">
        <f t="shared" si="3"/>
        <v>203.23705236089796</v>
      </c>
      <c r="F164" s="4"/>
    </row>
  </sheetData>
  <mergeCells count="3">
    <mergeCell ref="A10:E11"/>
    <mergeCell ref="D1:F1"/>
    <mergeCell ref="D2:F2"/>
  </mergeCells>
  <pageMargins left="1.3779527559055118" right="0.59055118110236227" top="0.78740157480314965" bottom="0.78740157480314965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42801</vt:lpstr>
      <vt:lpstr>'42801'!Область_печати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02-2222</cp:lastModifiedBy>
  <cp:lastPrinted>2015-08-04T12:45:33Z</cp:lastPrinted>
  <dcterms:created xsi:type="dcterms:W3CDTF">2009-02-11T10:05:52Z</dcterms:created>
  <dcterms:modified xsi:type="dcterms:W3CDTF">2015-08-04T12:45:35Z</dcterms:modified>
</cp:coreProperties>
</file>